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32"/>
  <c r="Q1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<sst xmlns="http://schemas.openxmlformats.org/spreadsheetml/2006/main" count="114" uniqueCount="71">
  <si>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</si>
  <si>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</si>
  <si>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</si>
  <si>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VOKD Poruba</t>
  </si>
  <si>
    <t>Datum:  </t>
  </si>
  <si>
    <t>10.12.2022</t>
  </si>
  <si>
    <t>Domácí</t>
  </si>
  <si>
    <t>SKK Ostrava ˝A˝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</si>
  <si>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</si>
  <si>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</si>
  <si>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</si>
  <si>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</si>
  <si>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</si>
  <si>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</si>
  <si>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</si>
  <si>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</si>
  <si>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</si>
  <si>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</si>
  <si>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</si>
  <si>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</si>
  <si>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</si>
  <si>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Holas</t>
  </si>
  <si>
    <t>Marek</t>
  </si>
  <si>
    <t>Petr</t>
  </si>
  <si>
    <t>Martin</t>
  </si>
  <si>
    <t>Blinka</t>
  </si>
  <si>
    <t>Laga</t>
  </si>
  <si>
    <t>Michal</t>
  </si>
  <si>
    <t>Pytel</t>
  </si>
  <si>
    <t>Basta</t>
  </si>
  <si>
    <t>Miroslav</t>
  </si>
  <si>
    <t>Trnka</t>
  </si>
  <si>
    <t>Žídek</t>
  </si>
  <si>
    <t>Jiří</t>
  </si>
  <si>
    <t>Jan</t>
  </si>
  <si>
    <t>Korta</t>
  </si>
  <si>
    <t>Vladimír</t>
  </si>
  <si>
    <t>Pavel</t>
  </si>
  <si>
    <t>Složil</t>
  </si>
  <si>
    <t>Žáček</t>
  </si>
  <si>
    <t>Přemysl</t>
  </si>
  <si>
    <t>Celkový výkon družstva  </t>
  </si>
  <si>
    <t>Vedoucí družstva         Jméno:</t>
  </si>
  <si>
    <t>Jan Pavlosek</t>
  </si>
  <si>
    <t>Bodový zisk</t>
  </si>
  <si>
    <t>Konečný Vladimír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</si>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</sst>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44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72</v>
      </c>
      <c r="P8" s="12">
        <v>0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43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45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45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45</v>
      </c>
      <c r="F11" s="23">
        <v>2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50</v>
      </c>
      <c r="P11" s="23">
        <v>0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8291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177</v>
      </c>
      <c r="F12" s="28">
        <f>IF(ISNUMBER($G12),SUM(F8:F11),"")</f>
        <v>4</v>
      </c>
      <c r="G12" s="29">
        <f>IF(SUM($G8:$G11)+SUM($Q8:$Q11)&gt;0,SUM(G8:G11),"")</f>
        <v>552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211</v>
      </c>
      <c r="P12" s="28">
        <f>IF(ISNUMBER($G12),SUM(P8:P11),"")</f>
        <v>0</v>
      </c>
      <c r="Q12" s="29">
        <f>IF(SUM($G8:$G11)+SUM($Q8:$Q11)&gt;0,SUM(Q8:Q11),"")</f>
        <v>579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78</v>
      </c>
      <c r="E13" s="12">
        <v>43</v>
      </c>
      <c r="F13" s="12">
        <v>2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63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42</v>
      </c>
      <c r="F14" s="18">
        <v>2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44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38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53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27</v>
      </c>
      <c r="F16" s="23">
        <v>4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36</v>
      </c>
      <c r="P16" s="23">
        <v>3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20989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150</v>
      </c>
      <c r="F17" s="28">
        <f>IF(ISNUMBER($G17),SUM(F13:F16),"")</f>
        <v>10</v>
      </c>
      <c r="G17" s="29">
        <f>IF(SUM($G13:$G16)+SUM($Q13:$Q16)&gt;0,SUM(G13:G16),"")</f>
        <v>497</v>
      </c>
      <c r="H17" s="27">
        <f>IF(ISNUMBER($G17),SUM(H13:H16),"")</f>
        <v>1</v>
      </c>
      <c r="I17" s="99"/>
      <c r="K17" s="96">
        <v>21489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196</v>
      </c>
      <c r="P17" s="28">
        <f>IF(ISNUMBER($G17),SUM(P13:P16),"")</f>
        <v>4</v>
      </c>
      <c r="Q17" s="29">
        <f>IF(SUM($G13:$G16)+SUM($Q13:$Q16)&gt;0,SUM(Q13:Q16),"")</f>
        <v>569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70</v>
      </c>
      <c r="E18" s="12">
        <v>45</v>
      </c>
      <c r="F18" s="12">
        <v>2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87</v>
      </c>
      <c r="O18" s="12">
        <v>54</v>
      </c>
      <c r="P18" s="12">
        <v>1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44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36</v>
      </c>
      <c r="P19" s="18">
        <v>0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80</v>
      </c>
      <c r="E20" s="18">
        <v>26</v>
      </c>
      <c r="F20" s="18">
        <v>3</v>
      </c>
      <c r="G20" s="19">
        <f>IF(AND(ISBLANK(D20),ISBLANK(E20)),"",D20+E20)</f>
        <v>106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92</v>
      </c>
      <c r="O20" s="18">
        <v>35</v>
      </c>
      <c r="P20" s="18">
        <v>0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44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43</v>
      </c>
      <c r="P21" s="23">
        <v>2</v>
      </c>
      <c r="Q21" s="24">
        <f>IF(AND(ISBLANK(N21),ISBLANK(O21)),"",N21+O21)</f>
        <v>133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9108</v>
      </c>
      <c r="B22" s="97"/>
      <c r="C22" s="26" t="s">
        <v>18</v>
      </c>
      <c r="D22" s="27">
        <f>IF(ISNUMBER($G22),SUM(D18:D21),"")</f>
        <v>324</v>
      </c>
      <c r="E22" s="28">
        <f>IF(ISNUMBER($G22),SUM(E18:E21),"")</f>
        <v>159</v>
      </c>
      <c r="F22" s="28">
        <f>IF(ISNUMBER($G22),SUM(F18:F21),"")</f>
        <v>7</v>
      </c>
      <c r="G22" s="29">
        <f>IF(SUM($G18:$G21)+SUM($Q18:$Q21)&gt;0,SUM(G18:G21),"")</f>
        <v>483</v>
      </c>
      <c r="H22" s="27">
        <f>IF(ISNUMBER($G22),SUM(H18:H21),"")</f>
        <v>1.5</v>
      </c>
      <c r="I22" s="99"/>
      <c r="K22" s="96">
        <v>14961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168</v>
      </c>
      <c r="P22" s="28">
        <f>IF(ISNUMBER($G22),SUM(P18:P21),"")</f>
        <v>3</v>
      </c>
      <c r="Q22" s="29">
        <f>IF(SUM($G18:$G21)+SUM($Q18:$Q21)&gt;0,SUM(Q18:Q21),"")</f>
        <v>520</v>
      </c>
      <c r="R22" s="27">
        <f>IF(ISNUMBER($G22),SUM(R18:R21),"")</f>
        <v>2.5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95</v>
      </c>
      <c r="E23" s="12">
        <v>59</v>
      </c>
      <c r="F23" s="12">
        <v>0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36</v>
      </c>
      <c r="P23" s="12">
        <v>0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53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36</v>
      </c>
      <c r="P24" s="18">
        <v>2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36</v>
      </c>
      <c r="F25" s="18">
        <v>0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95</v>
      </c>
      <c r="O25" s="18">
        <v>33</v>
      </c>
      <c r="P25" s="18">
        <v>2</v>
      </c>
      <c r="Q25" s="19">
        <f>IF(AND(ISBLANK(N25),ISBLANK(O25)),"",N25+O25)</f>
        <v>128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43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35</v>
      </c>
      <c r="P26" s="23">
        <v>3</v>
      </c>
      <c r="Q26" s="24">
        <f>IF(AND(ISBLANK(N26),ISBLANK(O26)),"",N26+O26)</f>
        <v>127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191</v>
      </c>
      <c r="F27" s="28">
        <f>IF(ISNUMBER($G27),SUM(F23:F26),"")</f>
        <v>2</v>
      </c>
      <c r="G27" s="29">
        <f>IF(SUM($G23:$G26)+SUM($Q23:$Q26)&gt;0,SUM(G23:G26),"")</f>
        <v>550</v>
      </c>
      <c r="H27" s="27">
        <f>IF(ISNUMBER($G27),SUM(H23:H26),"")</f>
        <v>2.5</v>
      </c>
      <c r="I27" s="99"/>
      <c r="K27" s="96">
        <v>18799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140</v>
      </c>
      <c r="P27" s="28">
        <f>IF(ISNUMBER($G27),SUM(P23:P26),"")</f>
        <v>7</v>
      </c>
      <c r="Q27" s="29">
        <f>IF(SUM($G23:$G26)+SUM($Q23:$Q26)&gt;0,SUM(Q23:Q26),"")</f>
        <v>501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53</v>
      </c>
      <c r="F28" s="12">
        <v>2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91</v>
      </c>
      <c r="O28" s="12">
        <v>52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30</v>
      </c>
      <c r="F29" s="18">
        <v>3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80</v>
      </c>
      <c r="O29" s="18">
        <v>57</v>
      </c>
      <c r="P29" s="18">
        <v>0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88</v>
      </c>
      <c r="E30" s="18">
        <v>51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53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36</v>
      </c>
      <c r="F31" s="23">
        <v>5</v>
      </c>
      <c r="G31" s="24">
        <f>IF(AND(ISBLANK(D31),ISBLANK(E31)),"",D31+E31)</f>
        <v>125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34</v>
      </c>
      <c r="P31" s="23">
        <v>2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8351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170</v>
      </c>
      <c r="F32" s="28">
        <f>IF(ISNUMBER($G32),SUM(F28:F31),"")</f>
        <v>10</v>
      </c>
      <c r="G32" s="29">
        <f>IF(SUM($G28:$G31)+SUM($Q28:$Q31)&gt;0,SUM(G28:G31),"")</f>
        <v>518</v>
      </c>
      <c r="H32" s="27">
        <f>IF(ISNUMBER($G32),SUM(H28:H31),"")</f>
        <v>1</v>
      </c>
      <c r="I32" s="99"/>
      <c r="K32" s="96">
        <v>6779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196</v>
      </c>
      <c r="P32" s="28">
        <f>IF(ISNUMBER($G32),SUM(P28:P31),"")</f>
        <v>2</v>
      </c>
      <c r="Q32" s="29">
        <f>IF(SUM($G28:$G31)+SUM($Q28:$Q31)&gt;0,SUM(Q28:Q31),"")</f>
        <v>549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35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76</v>
      </c>
      <c r="O33" s="12">
        <v>34</v>
      </c>
      <c r="P33" s="12">
        <v>3</v>
      </c>
      <c r="Q33" s="13">
        <f>IF(AND(ISBLANK(N33),ISBLANK(O33)),"",N33+O33)</f>
        <v>110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34</v>
      </c>
      <c r="F34" s="18">
        <v>4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51</v>
      </c>
      <c r="P34" s="18">
        <v>2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97</v>
      </c>
      <c r="E35" s="18">
        <v>52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83</v>
      </c>
      <c r="O35" s="18">
        <v>51</v>
      </c>
      <c r="P35" s="18">
        <v>2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39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40</v>
      </c>
      <c r="P36" s="23">
        <v>2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15868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160</v>
      </c>
      <c r="F37" s="28">
        <f>IF(ISNUMBER($G37),SUM(F33:F36),"")</f>
        <v>7</v>
      </c>
      <c r="G37" s="29">
        <f>IF(SUM($G33:$G36)+SUM($Q33:$Q36)&gt;0,SUM(G33:G36),"")</f>
        <v>540</v>
      </c>
      <c r="H37" s="27">
        <f>IF(ISNUMBER($G37),SUM(H33:H36),"")</f>
        <v>3</v>
      </c>
      <c r="I37" s="99"/>
      <c r="K37" s="96">
        <v>10409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176</v>
      </c>
      <c r="P37" s="28">
        <f>IF(ISNUMBER($G37),SUM(P33:P36),"")</f>
        <v>9</v>
      </c>
      <c r="Q37" s="29">
        <f>IF(SUM($G33:$G36)+SUM($Q33:$Q36)&gt;0,SUM(Q33:Q36),"")</f>
        <v>528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2133</v>
      </c>
      <c r="E39" s="34">
        <f>IF(ISNUMBER($G39),SUM(E12,E17,E22,E27,E32,E37),"")</f>
        <v>1007</v>
      </c>
      <c r="F39" s="34">
        <f>IF(ISNUMBER($G39),SUM(F12,F17,F22,F27,F32,F37),"")</f>
        <v>40</v>
      </c>
      <c r="G39" s="35">
        <f>IF(SUM($G$8:$G$37)+SUM($Q$8:$Q$37)&gt;0,SUM(G12,G17,G22,G27,G32,G37),"")</f>
        <v>3140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2159</v>
      </c>
      <c r="O39" s="34">
        <f>IF(ISNUMBER($G39),SUM(O12,O17,O22,O27,O32,O37),"")</f>
        <v>1087</v>
      </c>
      <c r="P39" s="34">
        <f>IF(ISNUMBER($G39),SUM(P12,P17,P22,P27,P32,P37),"")</f>
        <v>25</v>
      </c>
      <c r="Q39" s="35">
        <f>IF(SUM($G$8:$G$37)+SUM($Q$8:$Q$37)&gt;0,SUM(Q12,Q17,Q22,Q27,Q32,Q37),"")</f>
        <v>3246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SKK Ostrava ˝A˝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2022-12-10T19:31:49Z</dcterms:modified>
</cp:coreProperties>
</file>